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N docs\eJN-IUS\2 operativa - JHL koncern PJN\JPE-SPV-136-24-Dobava rezervnih delov za kotle na Verovškovi ulici 62 po sklopih\Objava\"/>
    </mc:Choice>
  </mc:AlternateContent>
  <bookViews>
    <workbookView xWindow="0" yWindow="0" windowWidth="28800" windowHeight="12855"/>
  </bookViews>
  <sheets>
    <sheet name="Rekapitulacija vsi sklopi" sheetId="6" r:id="rId1"/>
    <sheet name="Sklop 1" sheetId="1" r:id="rId2"/>
    <sheet name="Sklop 2" sheetId="2" r:id="rId3"/>
    <sheet name="Sklop 3" sheetId="3" r:id="rId4"/>
    <sheet name="Sklop 4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4" l="1"/>
  <c r="G14" i="4"/>
  <c r="G13" i="4"/>
  <c r="G16" i="4" s="1"/>
  <c r="D13" i="6" s="1"/>
  <c r="G16" i="3"/>
  <c r="G15" i="3"/>
  <c r="G14" i="3"/>
  <c r="G13" i="3"/>
  <c r="G20" i="2"/>
  <c r="G19" i="2"/>
  <c r="G18" i="2"/>
  <c r="G17" i="2"/>
  <c r="G16" i="2"/>
  <c r="G15" i="2"/>
  <c r="G14" i="2"/>
  <c r="G13" i="2"/>
  <c r="G17" i="3" l="1"/>
  <c r="D12" i="6" s="1"/>
  <c r="G21" i="2"/>
  <c r="D11" i="6" s="1"/>
  <c r="G14" i="1" l="1"/>
  <c r="G13" i="1"/>
  <c r="G15" i="1" l="1"/>
  <c r="D10" i="6" s="1"/>
  <c r="D14" i="6" s="1"/>
</calcChain>
</file>

<file path=xl/sharedStrings.xml><?xml version="1.0" encoding="utf-8"?>
<sst xmlns="http://schemas.openxmlformats.org/spreadsheetml/2006/main" count="99" uniqueCount="46">
  <si>
    <t>Zap. št.</t>
  </si>
  <si>
    <t>Naziv</t>
  </si>
  <si>
    <t>Enota mere</t>
  </si>
  <si>
    <t>Količina</t>
  </si>
  <si>
    <t>Skupaj v EUR brez DDV</t>
  </si>
  <si>
    <t>kos</t>
  </si>
  <si>
    <t>Cena na enoto mere v EUR brez DDV</t>
  </si>
  <si>
    <t>3. Sklop: Servomotorji in O2 sonda</t>
  </si>
  <si>
    <t>Servomotor SQM48.497 B9 WH</t>
  </si>
  <si>
    <t>Servomotor SQM45.291 B9 WH</t>
  </si>
  <si>
    <t>Servomotor SQM48.697 B9 WH</t>
  </si>
  <si>
    <t>O2 sonda QG020.000 D27</t>
  </si>
  <si>
    <t>4. Sklop: Elektromotorni pogon</t>
  </si>
  <si>
    <t>POGON ELEKTROMOTORNI SEAVIS FSM02000L34</t>
  </si>
  <si>
    <t>POGON ELEKTROMOTORNI SEAVIS FSM100A60</t>
  </si>
  <si>
    <t>POGON ELEKTROMOTORNI SEAVIS FSM025A66</t>
  </si>
  <si>
    <t>ČRPALKA GRUNDFOS CRN5-8 EMU-FGJ-A-V 3x230/400V Magdrive DN32 PN25</t>
  </si>
  <si>
    <t>SERVIS KIT CR/I/N5 12 stages</t>
  </si>
  <si>
    <t>SERVIS KIT GASKETFKM CR/I/N5 12 stages</t>
  </si>
  <si>
    <t>SERVIS KIT INNER DRIVE</t>
  </si>
  <si>
    <t>SERVIS KIT OUTER DRIVE</t>
  </si>
  <si>
    <t>ČRPALKA GRUNDFOS CRN32-3-2 EMU-F-A-V 3x400V Magdrive DN80 PN16</t>
  </si>
  <si>
    <t>SERVIS KIT CR/N32 3-7 Graflon</t>
  </si>
  <si>
    <t>SERVIS KIT GASKETS CR/N32 1-15 FKM</t>
  </si>
  <si>
    <t>FILTRSKI VLOŽEK CamGT 3V-600 E10 592x592x600mm</t>
  </si>
  <si>
    <t>FILTRSKI VLOŽEK Eagle Filters V-CELL F9NW 1225x245x610mm</t>
  </si>
  <si>
    <t>1. Sklop: Filtrski vložki</t>
  </si>
  <si>
    <t>2. Sklop: Črpalki Grundfos in rezervni deli za črpalki</t>
  </si>
  <si>
    <t>Rekapitulacija za 1. Sklop</t>
  </si>
  <si>
    <t>Rekapitulacija za 2. Sklop</t>
  </si>
  <si>
    <t>Rekapitulacija za 3. Sklop</t>
  </si>
  <si>
    <t>Rekapitulacija za 4. Sklop</t>
  </si>
  <si>
    <t xml:space="preserve"> Dobava rezervnih delov za kotle na Verovškovi ulici 62 po sklopih</t>
  </si>
  <si>
    <t>Vse cene morajo biti podane v EUR ter vsebovati vse stroške, popuste in dajatve, ki so povezani s ponujenimi posli. V cenah na enoto mere ni upoštevan davek na dodano vrednost (DDV). DDV obračuna izvajalec v skladu z vsakokratno veljavno zakonodajo.</t>
  </si>
  <si>
    <t xml:space="preserve">Kraj in datum: ________________                                                    ŽIG:        </t>
  </si>
  <si>
    <t>Ime, priimek in podpis odgovorne osebe ponudnika: ______________________________________</t>
  </si>
  <si>
    <t>JPE-SPV-136/24-Ponudbeni predračun - Priloga 2-Sklop 3</t>
  </si>
  <si>
    <t>JPE-SPV-136/24-Ponudbeni predračun - Priloga 2-Sklop 4</t>
  </si>
  <si>
    <t>JPE-SPV-136/24-Ponudbeni predračun - Priloga 2-Sklop 2</t>
  </si>
  <si>
    <t>JPE-SPV-136/24-Ponudbeni predračun - Priloga 2-Sklop 1</t>
  </si>
  <si>
    <t>JPE-SPV-136/24-Ponudbeni predračun - Priloga 2-Rekapitulacija vsi sklopi</t>
  </si>
  <si>
    <t>Sklop 1</t>
  </si>
  <si>
    <t>Sklop 2</t>
  </si>
  <si>
    <t>Sklop 3</t>
  </si>
  <si>
    <t>Sklop 4</t>
  </si>
  <si>
    <t>Rekapitulacija vsi sklopi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</si>
</sst>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0"/>
      <name val="Arial"/>
      <family val="2"/>
      <charset val="238"/>
    </font>
    <font>
      <sz val="11"/>
      <color indexed="8"/>
      <name val="Tahoma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/>
    <xf numFmtId="0" fontId="0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/>
    <xf numFmtId="4" fontId="2" fillId="0" borderId="0" xfId="0" applyNumberFormat="1" applyFont="1" applyBorder="1"/>
    <xf numFmtId="0" fontId="0" fillId="0" borderId="1" xfId="0" applyFont="1" applyBorder="1" applyAlignment="1">
      <alignment wrapText="1"/>
    </xf>
    <xf numFmtId="0" fontId="2" fillId="0" borderId="0" xfId="0" applyFont="1" applyBorder="1" applyAlignment="1">
      <alignment horizontal="right"/>
    </xf>
    <xf numFmtId="0" fontId="0" fillId="0" borderId="0" xfId="0" applyFont="1" applyAlignment="1">
      <alignment wrapText="1"/>
    </xf>
    <xf numFmtId="0" fontId="4" fillId="0" borderId="0" xfId="1" applyFont="1" applyProtection="1">
      <protection locked="0"/>
    </xf>
    <xf numFmtId="1" fontId="5" fillId="0" borderId="0" xfId="0" applyNumberFormat="1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wrapText="1"/>
    </xf>
    <xf numFmtId="0" fontId="0" fillId="0" borderId="0" xfId="0" applyAlignment="1">
      <alignment vertical="center"/>
    </xf>
    <xf numFmtId="4" fontId="1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4" fontId="2" fillId="0" borderId="0" xfId="0" applyNumberFormat="1" applyFont="1" applyBorder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2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right"/>
    </xf>
    <xf numFmtId="4" fontId="1" fillId="0" borderId="1" xfId="0" applyNumberFormat="1" applyFont="1" applyBorder="1" applyProtection="1">
      <protection locked="0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85725</xdr:rowOff>
    </xdr:from>
    <xdr:to>
      <xdr:col>2</xdr:col>
      <xdr:colOff>2444563</xdr:colOff>
      <xdr:row>3</xdr:row>
      <xdr:rowOff>38100</xdr:rowOff>
    </xdr:to>
    <xdr:pic>
      <xdr:nvPicPr>
        <xdr:cNvPr id="2" name="Slika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6639"/>
        <a:stretch/>
      </xdr:blipFill>
      <xdr:spPr bwMode="auto">
        <a:xfrm>
          <a:off x="781050" y="85725"/>
          <a:ext cx="3035113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85725</xdr:rowOff>
    </xdr:from>
    <xdr:to>
      <xdr:col>2</xdr:col>
      <xdr:colOff>2444563</xdr:colOff>
      <xdr:row>3</xdr:row>
      <xdr:rowOff>38100</xdr:rowOff>
    </xdr:to>
    <xdr:pic>
      <xdr:nvPicPr>
        <xdr:cNvPr id="2" name="Slika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6639"/>
        <a:stretch/>
      </xdr:blipFill>
      <xdr:spPr bwMode="auto">
        <a:xfrm>
          <a:off x="781050" y="85725"/>
          <a:ext cx="3035113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85725</xdr:rowOff>
    </xdr:from>
    <xdr:to>
      <xdr:col>2</xdr:col>
      <xdr:colOff>2444563</xdr:colOff>
      <xdr:row>3</xdr:row>
      <xdr:rowOff>38100</xdr:rowOff>
    </xdr:to>
    <xdr:pic>
      <xdr:nvPicPr>
        <xdr:cNvPr id="2" name="Slika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6639"/>
        <a:stretch/>
      </xdr:blipFill>
      <xdr:spPr bwMode="auto">
        <a:xfrm>
          <a:off x="781050" y="85725"/>
          <a:ext cx="3035113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85725</xdr:rowOff>
    </xdr:from>
    <xdr:to>
      <xdr:col>2</xdr:col>
      <xdr:colOff>2444563</xdr:colOff>
      <xdr:row>3</xdr:row>
      <xdr:rowOff>38100</xdr:rowOff>
    </xdr:to>
    <xdr:pic>
      <xdr:nvPicPr>
        <xdr:cNvPr id="2" name="Slika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6639"/>
        <a:stretch/>
      </xdr:blipFill>
      <xdr:spPr bwMode="auto">
        <a:xfrm>
          <a:off x="781050" y="85725"/>
          <a:ext cx="3035113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85725</xdr:rowOff>
    </xdr:from>
    <xdr:to>
      <xdr:col>2</xdr:col>
      <xdr:colOff>2444563</xdr:colOff>
      <xdr:row>3</xdr:row>
      <xdr:rowOff>38100</xdr:rowOff>
    </xdr:to>
    <xdr:pic>
      <xdr:nvPicPr>
        <xdr:cNvPr id="2" name="Slika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6639"/>
        <a:stretch/>
      </xdr:blipFill>
      <xdr:spPr bwMode="auto">
        <a:xfrm>
          <a:off x="781050" y="85725"/>
          <a:ext cx="3035113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20"/>
  <sheetViews>
    <sheetView tabSelected="1" workbookViewId="0">
      <selection activeCell="D27" sqref="D27"/>
    </sheetView>
  </sheetViews>
  <sheetFormatPr defaultRowHeight="14.25" x14ac:dyDescent="0.2"/>
  <cols>
    <col min="3" max="3" width="55.5" customWidth="1"/>
    <col min="4" max="4" width="27" style="17" customWidth="1"/>
  </cols>
  <sheetData>
    <row r="5" spans="2:4" x14ac:dyDescent="0.2">
      <c r="B5" t="s">
        <v>32</v>
      </c>
    </row>
    <row r="7" spans="2:4" x14ac:dyDescent="0.2">
      <c r="B7" t="s">
        <v>40</v>
      </c>
    </row>
    <row r="9" spans="2:4" x14ac:dyDescent="0.2">
      <c r="B9" s="1" t="s">
        <v>0</v>
      </c>
      <c r="C9" s="1" t="s">
        <v>1</v>
      </c>
      <c r="D9" s="1" t="s">
        <v>4</v>
      </c>
    </row>
    <row r="10" spans="2:4" x14ac:dyDescent="0.2">
      <c r="B10" s="1">
        <v>1</v>
      </c>
      <c r="C10" s="5" t="s">
        <v>41</v>
      </c>
      <c r="D10" s="18">
        <f>'Sklop 1'!G15</f>
        <v>0</v>
      </c>
    </row>
    <row r="11" spans="2:4" x14ac:dyDescent="0.2">
      <c r="B11" s="1">
        <v>2</v>
      </c>
      <c r="C11" s="16" t="s">
        <v>42</v>
      </c>
      <c r="D11" s="18">
        <f>'Sklop 2'!G21</f>
        <v>0</v>
      </c>
    </row>
    <row r="12" spans="2:4" x14ac:dyDescent="0.2">
      <c r="B12" s="1">
        <v>3</v>
      </c>
      <c r="C12" s="16" t="s">
        <v>43</v>
      </c>
      <c r="D12" s="18">
        <f>'Sklop 3'!G17</f>
        <v>0</v>
      </c>
    </row>
    <row r="13" spans="2:4" x14ac:dyDescent="0.2">
      <c r="B13" s="1">
        <v>4</v>
      </c>
      <c r="C13" s="16" t="s">
        <v>44</v>
      </c>
      <c r="D13" s="18">
        <f>'Sklop 4'!G16</f>
        <v>0</v>
      </c>
    </row>
    <row r="14" spans="2:4" x14ac:dyDescent="0.2">
      <c r="B14" s="23" t="s">
        <v>45</v>
      </c>
      <c r="C14" s="24"/>
      <c r="D14" s="19">
        <f>SUM(D10:D13)</f>
        <v>0</v>
      </c>
    </row>
    <row r="15" spans="2:4" x14ac:dyDescent="0.2">
      <c r="B15" s="9"/>
      <c r="C15" s="9"/>
      <c r="D15" s="20"/>
    </row>
    <row r="16" spans="2:4" s="10" customFormat="1" ht="55.5" customHeight="1" x14ac:dyDescent="0.2">
      <c r="B16" s="25" t="s">
        <v>33</v>
      </c>
      <c r="C16" s="26"/>
      <c r="D16" s="21"/>
    </row>
    <row r="18" spans="2:4" x14ac:dyDescent="0.2">
      <c r="B18" s="11" t="s">
        <v>34</v>
      </c>
      <c r="C18" s="11"/>
    </row>
    <row r="20" spans="2:4" x14ac:dyDescent="0.2">
      <c r="B20" s="12" t="s">
        <v>35</v>
      </c>
      <c r="C20" s="13"/>
      <c r="D20" s="22"/>
    </row>
  </sheetData>
  <sheetProtection algorithmName="SHA-512" hashValue="cB0PERAbJbaTGktJgrSWYahVlNRSB3tRUVwU9smeZnmKAPXBo/8LsoJ8LDmaeq0lDGEM9sSYdyLrw1Peb7JdJA==" saltValue="qNupJmOsvZquNmQZEeV3xw==" spinCount="100000" sheet="1" objects="1" scenarios="1"/>
  <mergeCells count="2">
    <mergeCell ref="B14:C14"/>
    <mergeCell ref="B16:C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5:G22"/>
  <sheetViews>
    <sheetView zoomScaleNormal="100" workbookViewId="0">
      <selection activeCell="C42" sqref="C42"/>
    </sheetView>
  </sheetViews>
  <sheetFormatPr defaultRowHeight="14.25" x14ac:dyDescent="0.2"/>
  <cols>
    <col min="3" max="3" width="42.125" customWidth="1"/>
    <col min="4" max="4" width="12.375" bestFit="1" customWidth="1"/>
    <col min="6" max="6" width="28.875" customWidth="1"/>
    <col min="7" max="7" width="21.875" customWidth="1"/>
  </cols>
  <sheetData>
    <row r="5" spans="2:7" x14ac:dyDescent="0.2">
      <c r="B5" t="s">
        <v>32</v>
      </c>
    </row>
    <row r="7" spans="2:7" x14ac:dyDescent="0.2">
      <c r="B7" t="s">
        <v>39</v>
      </c>
    </row>
    <row r="10" spans="2:7" x14ac:dyDescent="0.2">
      <c r="B10" t="s">
        <v>26</v>
      </c>
    </row>
    <row r="12" spans="2:7" ht="28.5" x14ac:dyDescent="0.2">
      <c r="B12" s="1" t="s">
        <v>0</v>
      </c>
      <c r="C12" s="1" t="s">
        <v>1</v>
      </c>
      <c r="D12" s="1" t="s">
        <v>2</v>
      </c>
      <c r="E12" s="1" t="s">
        <v>3</v>
      </c>
      <c r="F12" s="5" t="s">
        <v>6</v>
      </c>
      <c r="G12" s="1" t="s">
        <v>4</v>
      </c>
    </row>
    <row r="13" spans="2:7" ht="28.5" x14ac:dyDescent="0.2">
      <c r="B13" s="1">
        <v>1</v>
      </c>
      <c r="C13" s="8" t="s">
        <v>25</v>
      </c>
      <c r="D13" s="3" t="s">
        <v>5</v>
      </c>
      <c r="E13" s="3">
        <v>36</v>
      </c>
      <c r="F13" s="28"/>
      <c r="G13" s="4">
        <f>+F13*E13</f>
        <v>0</v>
      </c>
    </row>
    <row r="14" spans="2:7" ht="28.5" x14ac:dyDescent="0.2">
      <c r="B14" s="1">
        <v>2</v>
      </c>
      <c r="C14" s="8" t="s">
        <v>24</v>
      </c>
      <c r="D14" s="3" t="s">
        <v>5</v>
      </c>
      <c r="E14" s="3">
        <v>24</v>
      </c>
      <c r="F14" s="28"/>
      <c r="G14" s="4">
        <f>+F14*E14</f>
        <v>0</v>
      </c>
    </row>
    <row r="15" spans="2:7" x14ac:dyDescent="0.2">
      <c r="B15" s="23" t="s">
        <v>28</v>
      </c>
      <c r="C15" s="27"/>
      <c r="D15" s="27"/>
      <c r="E15" s="27"/>
      <c r="F15" s="24"/>
      <c r="G15" s="6">
        <f>SUM(G13:G14)</f>
        <v>0</v>
      </c>
    </row>
    <row r="16" spans="2:7" x14ac:dyDescent="0.2">
      <c r="B16" s="9"/>
      <c r="C16" s="9"/>
      <c r="D16" s="9"/>
      <c r="E16" s="9"/>
      <c r="F16" s="9"/>
      <c r="G16" s="7"/>
    </row>
    <row r="18" spans="2:7" s="10" customFormat="1" ht="42" customHeight="1" x14ac:dyDescent="0.2">
      <c r="B18" s="25" t="s">
        <v>33</v>
      </c>
      <c r="C18" s="26"/>
      <c r="D18" s="26"/>
      <c r="E18" s="26"/>
    </row>
    <row r="20" spans="2:7" x14ac:dyDescent="0.2">
      <c r="B20" s="11" t="s">
        <v>34</v>
      </c>
      <c r="C20" s="11"/>
    </row>
    <row r="22" spans="2:7" x14ac:dyDescent="0.2">
      <c r="B22" s="12" t="s">
        <v>35</v>
      </c>
      <c r="C22" s="13"/>
      <c r="D22" s="14"/>
      <c r="E22" s="15"/>
      <c r="F22" s="14"/>
      <c r="G22" s="14"/>
    </row>
  </sheetData>
  <sheetProtection algorithmName="SHA-512" hashValue="1T/ZeXi9esCS/68XxvbjIxuztWEiUPIUFTHNGu/CczBC4udMQ/lDoAycnrMv3y35Ie4EWNlEguXHAK6iVSvYhA==" saltValue="Cv9IcII5pYnEtnAD2AOBWQ==" spinCount="100000" sheet="1" objects="1" scenarios="1"/>
  <mergeCells count="2">
    <mergeCell ref="B18:E18"/>
    <mergeCell ref="B15:F15"/>
  </mergeCells>
  <pageMargins left="0.7" right="0.7" top="0.75" bottom="0.75" header="0.3" footer="0.3"/>
  <pageSetup paperSize="9" scale="88" fitToHeight="0" orientation="portrait" r:id="rId1"/>
  <headerFooter>
    <oddFooter>&amp;C&amp;8Stran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G28"/>
  <sheetViews>
    <sheetView workbookViewId="0">
      <selection activeCell="F13" sqref="F13"/>
    </sheetView>
  </sheetViews>
  <sheetFormatPr defaultRowHeight="14.25" x14ac:dyDescent="0.2"/>
  <cols>
    <col min="3" max="3" width="42.125" customWidth="1"/>
    <col min="4" max="4" width="12.375" bestFit="1" customWidth="1"/>
    <col min="6" max="6" width="30.25" customWidth="1"/>
    <col min="7" max="7" width="26.875" customWidth="1"/>
  </cols>
  <sheetData>
    <row r="5" spans="2:7" x14ac:dyDescent="0.2">
      <c r="B5" t="s">
        <v>32</v>
      </c>
    </row>
    <row r="7" spans="2:7" x14ac:dyDescent="0.2">
      <c r="B7" t="s">
        <v>38</v>
      </c>
    </row>
    <row r="10" spans="2:7" x14ac:dyDescent="0.2">
      <c r="B10" t="s">
        <v>27</v>
      </c>
    </row>
    <row r="12" spans="2:7" ht="28.5" x14ac:dyDescent="0.2">
      <c r="B12" s="1" t="s">
        <v>0</v>
      </c>
      <c r="C12" s="1" t="s">
        <v>1</v>
      </c>
      <c r="D12" s="1" t="s">
        <v>2</v>
      </c>
      <c r="E12" s="1" t="s">
        <v>3</v>
      </c>
      <c r="F12" s="5" t="s">
        <v>6</v>
      </c>
      <c r="G12" s="1" t="s">
        <v>4</v>
      </c>
    </row>
    <row r="13" spans="2:7" ht="28.5" x14ac:dyDescent="0.2">
      <c r="B13" s="1">
        <v>1</v>
      </c>
      <c r="C13" s="2" t="s">
        <v>16</v>
      </c>
      <c r="D13" s="3" t="s">
        <v>5</v>
      </c>
      <c r="E13" s="3">
        <v>1</v>
      </c>
      <c r="F13" s="28"/>
      <c r="G13" s="4">
        <f>+F13*E13</f>
        <v>0</v>
      </c>
    </row>
    <row r="14" spans="2:7" x14ac:dyDescent="0.2">
      <c r="B14" s="1">
        <v>2</v>
      </c>
      <c r="C14" s="2" t="s">
        <v>17</v>
      </c>
      <c r="D14" s="3" t="s">
        <v>5</v>
      </c>
      <c r="E14" s="3">
        <v>1</v>
      </c>
      <c r="F14" s="28"/>
      <c r="G14" s="4">
        <f t="shared" ref="G14:G20" si="0">+F14*E14</f>
        <v>0</v>
      </c>
    </row>
    <row r="15" spans="2:7" x14ac:dyDescent="0.2">
      <c r="B15" s="1">
        <v>3</v>
      </c>
      <c r="C15" s="2" t="s">
        <v>18</v>
      </c>
      <c r="D15" s="3" t="s">
        <v>5</v>
      </c>
      <c r="E15" s="3">
        <v>1</v>
      </c>
      <c r="F15" s="28"/>
      <c r="G15" s="4">
        <f t="shared" si="0"/>
        <v>0</v>
      </c>
    </row>
    <row r="16" spans="2:7" x14ac:dyDescent="0.2">
      <c r="B16" s="1">
        <v>4</v>
      </c>
      <c r="C16" s="2" t="s">
        <v>19</v>
      </c>
      <c r="D16" s="3" t="s">
        <v>5</v>
      </c>
      <c r="E16" s="3">
        <v>1</v>
      </c>
      <c r="F16" s="28"/>
      <c r="G16" s="4">
        <f t="shared" si="0"/>
        <v>0</v>
      </c>
    </row>
    <row r="17" spans="2:7" x14ac:dyDescent="0.2">
      <c r="B17" s="1">
        <v>5</v>
      </c>
      <c r="C17" s="2" t="s">
        <v>20</v>
      </c>
      <c r="D17" s="3" t="s">
        <v>5</v>
      </c>
      <c r="E17" s="3">
        <v>1</v>
      </c>
      <c r="F17" s="28"/>
      <c r="G17" s="4">
        <f t="shared" si="0"/>
        <v>0</v>
      </c>
    </row>
    <row r="18" spans="2:7" ht="28.5" x14ac:dyDescent="0.2">
      <c r="B18" s="1">
        <v>6</v>
      </c>
      <c r="C18" s="2" t="s">
        <v>21</v>
      </c>
      <c r="D18" s="3" t="s">
        <v>5</v>
      </c>
      <c r="E18" s="3">
        <v>1</v>
      </c>
      <c r="F18" s="28"/>
      <c r="G18" s="4">
        <f t="shared" si="0"/>
        <v>0</v>
      </c>
    </row>
    <row r="19" spans="2:7" x14ac:dyDescent="0.2">
      <c r="B19" s="1">
        <v>7</v>
      </c>
      <c r="C19" s="2" t="s">
        <v>22</v>
      </c>
      <c r="D19" s="3" t="s">
        <v>5</v>
      </c>
      <c r="E19" s="3">
        <v>1</v>
      </c>
      <c r="F19" s="28"/>
      <c r="G19" s="4">
        <f t="shared" si="0"/>
        <v>0</v>
      </c>
    </row>
    <row r="20" spans="2:7" x14ac:dyDescent="0.2">
      <c r="B20" s="1">
        <v>8</v>
      </c>
      <c r="C20" s="2" t="s">
        <v>23</v>
      </c>
      <c r="D20" s="3" t="s">
        <v>5</v>
      </c>
      <c r="E20" s="3">
        <v>1</v>
      </c>
      <c r="F20" s="28"/>
      <c r="G20" s="4">
        <f t="shared" si="0"/>
        <v>0</v>
      </c>
    </row>
    <row r="21" spans="2:7" x14ac:dyDescent="0.2">
      <c r="B21" s="23" t="s">
        <v>29</v>
      </c>
      <c r="C21" s="27"/>
      <c r="D21" s="27"/>
      <c r="E21" s="27"/>
      <c r="F21" s="24"/>
      <c r="G21" s="6">
        <f>SUM(G13:G20)</f>
        <v>0</v>
      </c>
    </row>
    <row r="24" spans="2:7" s="10" customFormat="1" ht="42" customHeight="1" x14ac:dyDescent="0.2">
      <c r="B24" s="25" t="s">
        <v>33</v>
      </c>
      <c r="C24" s="26"/>
      <c r="D24" s="26"/>
      <c r="E24" s="26"/>
    </row>
    <row r="26" spans="2:7" x14ac:dyDescent="0.2">
      <c r="B26" s="11" t="s">
        <v>34</v>
      </c>
      <c r="C26" s="11"/>
    </row>
    <row r="28" spans="2:7" x14ac:dyDescent="0.2">
      <c r="B28" s="12" t="s">
        <v>35</v>
      </c>
      <c r="C28" s="13"/>
      <c r="D28" s="14"/>
      <c r="E28" s="15"/>
      <c r="F28" s="14"/>
      <c r="G28" s="14"/>
    </row>
  </sheetData>
  <sheetProtection algorithmName="SHA-512" hashValue="EC7oZWZMh5swIS1Nv1YfsNYKZaFhZYJMqIobX9Bpa+fza2hVUbvqJcYChC28GnAV4TV9+1Bj2ie5lwJqydlGzA==" saltValue="3dNn8DvG3Sq4+hyd4S003g==" spinCount="100000" sheet="1" objects="1" scenarios="1"/>
  <mergeCells count="2">
    <mergeCell ref="B21:F21"/>
    <mergeCell ref="B24:E2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G24"/>
  <sheetViews>
    <sheetView workbookViewId="0">
      <selection activeCell="F27" sqref="F27"/>
    </sheetView>
  </sheetViews>
  <sheetFormatPr defaultRowHeight="14.25" x14ac:dyDescent="0.2"/>
  <cols>
    <col min="3" max="3" width="42.125" customWidth="1"/>
    <col min="4" max="4" width="12.375" bestFit="1" customWidth="1"/>
    <col min="6" max="6" width="32.25" customWidth="1"/>
    <col min="7" max="7" width="28.375" customWidth="1"/>
  </cols>
  <sheetData>
    <row r="5" spans="2:7" x14ac:dyDescent="0.2">
      <c r="B5" t="s">
        <v>32</v>
      </c>
    </row>
    <row r="7" spans="2:7" x14ac:dyDescent="0.2">
      <c r="B7" t="s">
        <v>36</v>
      </c>
    </row>
    <row r="10" spans="2:7" x14ac:dyDescent="0.2">
      <c r="B10" t="s">
        <v>7</v>
      </c>
    </row>
    <row r="12" spans="2:7" ht="28.5" x14ac:dyDescent="0.2">
      <c r="B12" s="1" t="s">
        <v>0</v>
      </c>
      <c r="C12" s="1" t="s">
        <v>1</v>
      </c>
      <c r="D12" s="1" t="s">
        <v>2</v>
      </c>
      <c r="E12" s="1" t="s">
        <v>3</v>
      </c>
      <c r="F12" s="5" t="s">
        <v>6</v>
      </c>
      <c r="G12" s="1" t="s">
        <v>4</v>
      </c>
    </row>
    <row r="13" spans="2:7" x14ac:dyDescent="0.2">
      <c r="B13" s="1">
        <v>1</v>
      </c>
      <c r="C13" s="2" t="s">
        <v>8</v>
      </c>
      <c r="D13" s="3" t="s">
        <v>5</v>
      </c>
      <c r="E13" s="3">
        <v>2</v>
      </c>
      <c r="F13" s="28"/>
      <c r="G13" s="4">
        <f>+F13*E13</f>
        <v>0</v>
      </c>
    </row>
    <row r="14" spans="2:7" x14ac:dyDescent="0.2">
      <c r="B14" s="1">
        <v>2</v>
      </c>
      <c r="C14" s="2" t="s">
        <v>9</v>
      </c>
      <c r="D14" s="3" t="s">
        <v>5</v>
      </c>
      <c r="E14" s="3">
        <v>2</v>
      </c>
      <c r="F14" s="28"/>
      <c r="G14" s="4">
        <f t="shared" ref="G14:G16" si="0">+F14*E14</f>
        <v>0</v>
      </c>
    </row>
    <row r="15" spans="2:7" x14ac:dyDescent="0.2">
      <c r="B15" s="1">
        <v>3</v>
      </c>
      <c r="C15" s="2" t="s">
        <v>10</v>
      </c>
      <c r="D15" s="3" t="s">
        <v>5</v>
      </c>
      <c r="E15" s="3">
        <v>2</v>
      </c>
      <c r="F15" s="28"/>
      <c r="G15" s="4">
        <f t="shared" si="0"/>
        <v>0</v>
      </c>
    </row>
    <row r="16" spans="2:7" x14ac:dyDescent="0.2">
      <c r="B16" s="1">
        <v>4</v>
      </c>
      <c r="C16" s="2" t="s">
        <v>11</v>
      </c>
      <c r="D16" s="3" t="s">
        <v>5</v>
      </c>
      <c r="E16" s="3">
        <v>1</v>
      </c>
      <c r="F16" s="28"/>
      <c r="G16" s="4">
        <f t="shared" si="0"/>
        <v>0</v>
      </c>
    </row>
    <row r="17" spans="2:7" x14ac:dyDescent="0.2">
      <c r="B17" s="23" t="s">
        <v>30</v>
      </c>
      <c r="C17" s="27"/>
      <c r="D17" s="27"/>
      <c r="E17" s="27"/>
      <c r="F17" s="24"/>
      <c r="G17" s="6">
        <f>SUM(G13:G16)</f>
        <v>0</v>
      </c>
    </row>
    <row r="18" spans="2:7" x14ac:dyDescent="0.2">
      <c r="B18" s="9"/>
      <c r="C18" s="9"/>
      <c r="D18" s="9"/>
      <c r="E18" s="9"/>
      <c r="F18" s="9"/>
      <c r="G18" s="7"/>
    </row>
    <row r="20" spans="2:7" s="10" customFormat="1" ht="42" customHeight="1" x14ac:dyDescent="0.2">
      <c r="B20" s="25" t="s">
        <v>33</v>
      </c>
      <c r="C20" s="26"/>
      <c r="D20" s="26"/>
      <c r="E20" s="26"/>
    </row>
    <row r="22" spans="2:7" x14ac:dyDescent="0.2">
      <c r="B22" s="11" t="s">
        <v>34</v>
      </c>
      <c r="C22" s="11"/>
    </row>
    <row r="24" spans="2:7" x14ac:dyDescent="0.2">
      <c r="B24" s="12" t="s">
        <v>35</v>
      </c>
      <c r="C24" s="13"/>
      <c r="D24" s="14"/>
      <c r="E24" s="15"/>
      <c r="F24" s="14"/>
      <c r="G24" s="14"/>
    </row>
  </sheetData>
  <sheetProtection algorithmName="SHA-512" hashValue="OGVerio92pUJs/qd/XhWrECN5QHpRHQPsofSos+jzGcTRUPKBFvuoecvRZrQZWB6rmFntFH3aMyRah+gREqkkQ==" saltValue="yuyNWdYGqLAgSKJAUmsbwA==" spinCount="100000" sheet="1" objects="1" scenarios="1"/>
  <mergeCells count="2">
    <mergeCell ref="B17:F17"/>
    <mergeCell ref="B20:E2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G23"/>
  <sheetViews>
    <sheetView workbookViewId="0">
      <selection activeCell="F13" sqref="F13"/>
    </sheetView>
  </sheetViews>
  <sheetFormatPr defaultRowHeight="14.25" x14ac:dyDescent="0.2"/>
  <cols>
    <col min="3" max="3" width="42.125" customWidth="1"/>
    <col min="4" max="4" width="12.375" bestFit="1" customWidth="1"/>
    <col min="6" max="6" width="33.75" customWidth="1"/>
    <col min="7" max="7" width="27.375" customWidth="1"/>
  </cols>
  <sheetData>
    <row r="5" spans="2:7" x14ac:dyDescent="0.2">
      <c r="B5" t="s">
        <v>32</v>
      </c>
    </row>
    <row r="7" spans="2:7" x14ac:dyDescent="0.2">
      <c r="B7" t="s">
        <v>37</v>
      </c>
    </row>
    <row r="10" spans="2:7" x14ac:dyDescent="0.2">
      <c r="B10" t="s">
        <v>12</v>
      </c>
    </row>
    <row r="12" spans="2:7" ht="28.5" x14ac:dyDescent="0.2">
      <c r="B12" s="1" t="s">
        <v>0</v>
      </c>
      <c r="C12" s="1" t="s">
        <v>1</v>
      </c>
      <c r="D12" s="1" t="s">
        <v>2</v>
      </c>
      <c r="E12" s="1" t="s">
        <v>3</v>
      </c>
      <c r="F12" s="5" t="s">
        <v>6</v>
      </c>
      <c r="G12" s="1" t="s">
        <v>4</v>
      </c>
    </row>
    <row r="13" spans="2:7" ht="28.5" x14ac:dyDescent="0.2">
      <c r="B13" s="3">
        <v>1</v>
      </c>
      <c r="C13" s="2" t="s">
        <v>13</v>
      </c>
      <c r="D13" s="3" t="s">
        <v>5</v>
      </c>
      <c r="E13" s="3">
        <v>2</v>
      </c>
      <c r="F13" s="28"/>
      <c r="G13" s="4">
        <f t="shared" ref="G13:G15" si="0">E13*F13</f>
        <v>0</v>
      </c>
    </row>
    <row r="14" spans="2:7" x14ac:dyDescent="0.2">
      <c r="B14" s="3">
        <v>2</v>
      </c>
      <c r="C14" s="2" t="s">
        <v>14</v>
      </c>
      <c r="D14" s="3" t="s">
        <v>5</v>
      </c>
      <c r="E14" s="3">
        <v>4</v>
      </c>
      <c r="F14" s="28"/>
      <c r="G14" s="4">
        <f t="shared" si="0"/>
        <v>0</v>
      </c>
    </row>
    <row r="15" spans="2:7" x14ac:dyDescent="0.2">
      <c r="B15" s="3">
        <v>3</v>
      </c>
      <c r="C15" s="2" t="s">
        <v>15</v>
      </c>
      <c r="D15" s="3" t="s">
        <v>5</v>
      </c>
      <c r="E15" s="3">
        <v>4</v>
      </c>
      <c r="F15" s="28"/>
      <c r="G15" s="4">
        <f t="shared" si="0"/>
        <v>0</v>
      </c>
    </row>
    <row r="16" spans="2:7" x14ac:dyDescent="0.2">
      <c r="B16" s="23" t="s">
        <v>31</v>
      </c>
      <c r="C16" s="27"/>
      <c r="D16" s="27"/>
      <c r="E16" s="27"/>
      <c r="F16" s="24"/>
      <c r="G16" s="6">
        <f>SUM(G13:G15)</f>
        <v>0</v>
      </c>
    </row>
    <row r="17" spans="2:7" x14ac:dyDescent="0.2">
      <c r="B17" s="9"/>
      <c r="C17" s="9"/>
      <c r="D17" s="9"/>
      <c r="E17" s="9"/>
      <c r="F17" s="9"/>
      <c r="G17" s="7"/>
    </row>
    <row r="19" spans="2:7" s="10" customFormat="1" ht="42" customHeight="1" x14ac:dyDescent="0.2">
      <c r="B19" s="25" t="s">
        <v>33</v>
      </c>
      <c r="C19" s="26"/>
      <c r="D19" s="26"/>
      <c r="E19" s="26"/>
    </row>
    <row r="21" spans="2:7" x14ac:dyDescent="0.2">
      <c r="B21" s="11" t="s">
        <v>34</v>
      </c>
      <c r="C21" s="11"/>
    </row>
    <row r="23" spans="2:7" x14ac:dyDescent="0.2">
      <c r="B23" s="12" t="s">
        <v>35</v>
      </c>
      <c r="C23" s="13"/>
      <c r="D23" s="14"/>
      <c r="E23" s="15"/>
      <c r="F23" s="14"/>
      <c r="G23" s="14"/>
    </row>
  </sheetData>
  <sheetProtection algorithmName="SHA-512" hashValue="FwrbOBlbstqt7pYxOkvS9d+PFWJN/OlT3PPiJ3xmIOhN42eAcGJTJ7bV64MLCKVbVrcTjszF9IZopJatIwOw0A==" saltValue="nsQxsF3k1GfwAr/1CXb+1A==" spinCount="100000" sheet="1" objects="1" scenarios="1"/>
  <mergeCells count="2">
    <mergeCell ref="B16:F16"/>
    <mergeCell ref="B19:E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Rekapitulacija vsi sklopi</vt:lpstr>
      <vt:lpstr>Sklop 1</vt:lpstr>
      <vt:lpstr>Sklop 2</vt:lpstr>
      <vt:lpstr>Sklop 3</vt:lpstr>
      <vt:lpstr>Sklop 4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Ponudbeni predračun JPE-SPV-136/24</dc:title>
  <dc:creator>Matej Nučič</dc:creator>
  <cp:lastModifiedBy>matej.nucic</cp:lastModifiedBy>
  <cp:lastPrinted>2024-03-06T10:14:26Z</cp:lastPrinted>
  <dcterms:created xsi:type="dcterms:W3CDTF">2024-03-05T11:23:57Z</dcterms:created>
  <dcterms:modified xsi:type="dcterms:W3CDTF">2024-04-09T10:02:06Z</dcterms:modified>
</cp:coreProperties>
</file>